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к решению декабрь" sheetId="3" r:id="rId1"/>
  </sheets>
  <definedNames>
    <definedName name="_xlnm.Print_Area" localSheetId="0">'к решению декабрь'!$A$1:$E$51</definedName>
  </definedNames>
  <calcPr calcId="125725"/>
</workbook>
</file>

<file path=xl/calcChain.xml><?xml version="1.0" encoding="utf-8"?>
<calcChain xmlns="http://schemas.openxmlformats.org/spreadsheetml/2006/main">
  <c r="D24" i="3"/>
  <c r="C24"/>
  <c r="B24"/>
  <c r="D33"/>
  <c r="D34"/>
  <c r="C32"/>
  <c r="D30"/>
  <c r="D31"/>
  <c r="D29"/>
  <c r="B46"/>
  <c r="B9"/>
  <c r="D35"/>
  <c r="D8"/>
  <c r="B36" l="1"/>
  <c r="B51" s="1"/>
  <c r="C9"/>
  <c r="C36" s="1"/>
  <c r="D23"/>
  <c r="D13"/>
  <c r="D11"/>
  <c r="D22"/>
  <c r="D20"/>
  <c r="D19"/>
  <c r="D18"/>
  <c r="D17"/>
  <c r="C46"/>
  <c r="D45"/>
  <c r="D44"/>
  <c r="D43"/>
  <c r="D42"/>
  <c r="D41"/>
  <c r="D32"/>
  <c r="D28"/>
  <c r="D27"/>
  <c r="D26"/>
  <c r="D25"/>
  <c r="D21"/>
  <c r="D16"/>
  <c r="D15"/>
  <c r="D14"/>
  <c r="D12"/>
  <c r="D7"/>
  <c r="C51" l="1"/>
  <c r="D10"/>
  <c r="D9" s="1"/>
  <c r="D46"/>
  <c r="D36" l="1"/>
  <c r="D51" s="1"/>
</calcChain>
</file>

<file path=xl/sharedStrings.xml><?xml version="1.0" encoding="utf-8"?>
<sst xmlns="http://schemas.openxmlformats.org/spreadsheetml/2006/main" count="46" uniqueCount="45">
  <si>
    <t>Субвенции на осуществление государственных полномочий Республики Карелия по регулированию цен (тарифов) на отдельные виды продукции, товаров и услуг</t>
  </si>
  <si>
    <t>ИТОГО</t>
  </si>
  <si>
    <t>Субвенции, всего</t>
  </si>
  <si>
    <t>Субсидии, всего</t>
  </si>
  <si>
    <t>наименование поселения</t>
  </si>
  <si>
    <t>Сортавальское городское поселение</t>
  </si>
  <si>
    <t>Вяртсильское городское поселение</t>
  </si>
  <si>
    <t>Хелюльское городское поселение</t>
  </si>
  <si>
    <t>Хаапалампинское сельское поселение</t>
  </si>
  <si>
    <t>Кааламское сельское поселение</t>
  </si>
  <si>
    <t>ВСЕГО БЕЗВОЗМЕЗДНЫХ ПОСТУПЛЕНИЙ</t>
  </si>
  <si>
    <t xml:space="preserve">1) Безвозмездные поступления из бюджета Республики Карелия, передаваемых  бюджету Сортавальского муниципального района  </t>
  </si>
  <si>
    <t>2) Средства поселений, передаваемые на исполнение полномочий, в соответствии с заключенными соглашениями</t>
  </si>
  <si>
    <t>Иные межбюджетные трансферты, всего</t>
  </si>
  <si>
    <t xml:space="preserve">Субвенции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 </t>
  </si>
  <si>
    <t xml:space="preserve">наименование </t>
  </si>
  <si>
    <t>рублей</t>
  </si>
  <si>
    <t>Субвенция на осуществление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</t>
  </si>
  <si>
    <r>
      <t>Справка о межбюджетных трансфертах на 2017 год</t>
    </r>
    <r>
      <rPr>
        <sz val="14"/>
        <rFont val="Arial"/>
        <family val="2"/>
        <charset val="204"/>
      </rPr>
      <t xml:space="preserve"> </t>
    </r>
  </si>
  <si>
    <t xml:space="preserve">Субвенции на 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</t>
  </si>
  <si>
    <t xml:space="preserve">Субвенции на осуществление госудаственных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</t>
  </si>
  <si>
    <t>Субвенции на 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</si>
  <si>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Субвенции на осуществление переданных полномочий Российской Федерации по первичному воинскому учету на территориях, где отсутствуют военные комиссариаты</t>
  </si>
  <si>
    <t xml:space="preserve">Субвенции на осуществление государственных полномочий Республики Карелия по организации и осуществлению деятельности органов опеки и попечительства </t>
  </si>
  <si>
    <t>Субвенции на 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</si>
  <si>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Субвенции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</si>
  <si>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</si>
  <si>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Дотация бюджету Сортавальского муниципального района на выравнивание бюджетной обеспеченности муниципальных районов (г.о.)</t>
  </si>
  <si>
    <t>Субвенции на осуществление государственных полномочий Республики Карелия по социальному обслуживанию совершеннолетних граждан, детей инвалидов,признанных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категорий граждан в организациях социального обслуживания Республики Карелия</t>
  </si>
  <si>
    <t>Субвенции на осуществление государственных полномочий Республики Карелия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организаций социального обслуживания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социалном обслуживании</t>
  </si>
  <si>
    <t>Субсидия местным бюджетам на реализацию мероприятий государственной программы Республики Карелия "Эффективное управление региональными и муниципальными финансами в Республике Карелия" (ПП РК №1-П от 09.01.2017г.</t>
  </si>
  <si>
    <t>Субсидия местным бюджетам на реализацию мероприятий государственной программы Республики Карелия "Совершенствование социальной защиты граждан" (ПП РК № 37-П от 31.01.2017г)</t>
  </si>
  <si>
    <t>Субсидия местным бюджетам на реализацию мероприятий государственной программы Республики Карелия "Развитие транспортной системы на 2014-2020 годы" (ПП РК № 45-П от 07.02.2017 г.)</t>
  </si>
  <si>
    <t>Субсидия местным бюджетам на поддержку местных инициатив граждан проживающих в муниципальных образованиях (ПП РК № 44-П от 07.02.2017г.)</t>
  </si>
  <si>
    <t>Субсидия местным бюджетам на реализацию мероприятий государственной программы Республики Карелия "Развитие образования" (ПП РК № 33-П от 30.01.2017г.)</t>
  </si>
  <si>
    <t xml:space="preserve">Дотация бюджету Сортавальского муниципального района на поддержку мер по обеспечению сбалансированности бюджетов (ПП РК № 35-П от 30.01.2017г.) </t>
  </si>
  <si>
    <t>Субвенции на осуществление государственных полномочий Республики Карелия по обеспечению  жилыми помещениями детей-сирот и детей, оставшимся  без  попечения  родителей, лиц из  числа детей-сирот и детей, оставшихся без попечения родителей (ЗРК № 2083-ЗРК от 21.12.2016г.)</t>
  </si>
  <si>
    <t xml:space="preserve">Решение Совета Сортавальского МР от 2 марта 2017г. № 249 "О внесении изменений и дполнений в решение Совета СМР от 21.12.2016г. № 239 "О бюджете Сортавальского МР на 2017 год и на плановый период 2018 и 2019 г.г." </t>
  </si>
  <si>
    <t xml:space="preserve">Решение Совета Сортавальского МР от _____апреля  2017г. № _____ "О внесении изменений и дполнений в решение Совета СМР от 21.12.2016г. № 239 "О бюджете Сортавальского МР на 2017 год и на плановый период 2018 и 2019 г.г." </t>
  </si>
  <si>
    <t xml:space="preserve">отклонение от проекта сессии апрель 2017г.к сесии 2 марта 2017г.                            ( гр.3 - гр.2)                    </t>
  </si>
  <si>
    <t>Субсидии местным бюджетам на реализацию мероприятий по обеспечению жильем молодых семей федеральной целевой программы "Жилище" (ПП РК № 97-П от 23.03.2017г.)</t>
  </si>
  <si>
    <t>Субсидии местным бюджетам на реализацию мероприятий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детей) (ПП РК № 52-П от 09.02.2017г.)</t>
  </si>
  <si>
    <t>Субсидии местным бюджетам на реализацию мероприятий государственной программы Республики Карелия "Развитие транспортной системы" (в целях содержания и ремонта дорог) (ПП РК № 63-П от 15.02.2017г.)</t>
  </si>
  <si>
    <t>Субсидии на реализацию мероприятий по поддержке обустройства мест массового отдыха населения (городских парков) (ПП РК № 111-П от 06.04.2017г.)</t>
  </si>
  <si>
    <t>Субсидии на реализацию мероприятий по формированию современной городской среды (ПП РК № 112-П от 06.04.2017г.)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</si>
</sst>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Arial"/>
    </font>
    <font>
      <sz val="10"/>
      <name val="Arial"/>
      <family val="2"/>
      <charset val="204"/>
    </font>
    <font>
      <sz val="15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3" fillId="0" borderId="0"/>
    <xf numFmtId="0" fontId="10" fillId="0" borderId="0"/>
  </cellStyleXfs>
  <cellXfs count="38">
    <xf numFmtId="0" fontId="1" fillId="0" borderId="0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vertical="top" wrapText="1"/>
    </xf>
    <xf numFmtId="164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left" vertical="top" wrapText="1"/>
    </xf>
    <xf numFmtId="164" fontId="4" fillId="2" borderId="1" xfId="0" applyNumberFormat="1" applyFont="1" applyFill="1" applyBorder="1" applyAlignment="1" applyProtection="1">
      <alignment horizontal="left" vertical="top"/>
    </xf>
    <xf numFmtId="4" fontId="4" fillId="0" borderId="1" xfId="0" applyNumberFormat="1" applyFont="1" applyFill="1" applyBorder="1" applyAlignment="1" applyProtection="1">
      <alignment horizontal="center" vertical="center"/>
    </xf>
    <xf numFmtId="4" fontId="4" fillId="2" borderId="1" xfId="0" applyNumberFormat="1" applyFont="1" applyFill="1" applyBorder="1" applyAlignment="1" applyProtection="1">
      <alignment horizontal="center" vertical="center"/>
    </xf>
    <xf numFmtId="4" fontId="1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right" vertical="top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164" fontId="1" fillId="0" borderId="1" xfId="0" applyNumberFormat="1" applyFont="1" applyFill="1" applyBorder="1" applyAlignment="1" applyProtection="1">
      <alignment horizontal="left" vertical="top" wrapText="1"/>
    </xf>
    <xf numFmtId="164" fontId="1" fillId="4" borderId="1" xfId="1" applyNumberFormat="1" applyFont="1" applyFill="1" applyBorder="1" applyAlignment="1" applyProtection="1">
      <alignment horizontal="left" vertical="top" wrapText="1"/>
      <protection hidden="1"/>
    </xf>
    <xf numFmtId="0" fontId="7" fillId="4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left" vertical="top" wrapText="1"/>
    </xf>
    <xf numFmtId="4" fontId="4" fillId="5" borderId="1" xfId="0" applyNumberFormat="1" applyFont="1" applyFill="1" applyBorder="1" applyAlignment="1" applyProtection="1">
      <alignment horizontal="center" vertical="center"/>
    </xf>
    <xf numFmtId="4" fontId="6" fillId="5" borderId="1" xfId="0" applyNumberFormat="1" applyFont="1" applyFill="1" applyBorder="1" applyAlignment="1" applyProtection="1">
      <alignment horizontal="center" vertical="center"/>
    </xf>
    <xf numFmtId="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 wrapText="1"/>
    </xf>
    <xf numFmtId="4" fontId="1" fillId="4" borderId="1" xfId="0" applyNumberFormat="1" applyFont="1" applyFill="1" applyBorder="1" applyAlignment="1" applyProtection="1">
      <alignment horizontal="center" vertical="center"/>
    </xf>
    <xf numFmtId="164" fontId="4" fillId="2" borderId="1" xfId="0" applyNumberFormat="1" applyFont="1" applyFill="1" applyBorder="1" applyAlignment="1" applyProtection="1">
      <alignment horizontal="left" vertical="top" wrapText="1"/>
    </xf>
    <xf numFmtId="164" fontId="4" fillId="0" borderId="1" xfId="0" applyNumberFormat="1" applyFont="1" applyFill="1" applyBorder="1" applyAlignment="1" applyProtection="1">
      <alignment horizontal="center" vertical="center"/>
    </xf>
    <xf numFmtId="0" fontId="1" fillId="4" borderId="1" xfId="0" applyNumberFormat="1" applyFont="1" applyFill="1" applyBorder="1" applyAlignment="1" applyProtection="1">
      <alignment horizontal="center" vertical="center" wrapText="1"/>
    </xf>
    <xf numFmtId="4" fontId="4" fillId="3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left" vertical="center"/>
    </xf>
    <xf numFmtId="0" fontId="1" fillId="4" borderId="1" xfId="2" applyFont="1" applyFill="1" applyBorder="1" applyAlignment="1">
      <alignment wrapText="1"/>
    </xf>
    <xf numFmtId="164" fontId="1" fillId="4" borderId="1" xfId="0" applyNumberFormat="1" applyFont="1" applyFill="1" applyBorder="1" applyAlignment="1" applyProtection="1">
      <alignment horizontal="left" vertical="top" wrapText="1"/>
    </xf>
    <xf numFmtId="164" fontId="4" fillId="4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/>
    </xf>
    <xf numFmtId="0" fontId="1" fillId="4" borderId="1" xfId="2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</cellXfs>
  <cellStyles count="3">
    <cellStyle name="Обычный" xfId="0" builtinId="0"/>
    <cellStyle name="Обычный_Tmp1" xfId="1"/>
    <cellStyle name="Обычный_Объем 200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5"/>
  <sheetViews>
    <sheetView tabSelected="1" zoomScaleNormal="100" workbookViewId="0">
      <selection activeCell="A10" sqref="A10"/>
    </sheetView>
  </sheetViews>
  <sheetFormatPr defaultRowHeight="12.75"/>
  <cols>
    <col min="1" max="1" width="48.140625" customWidth="1"/>
    <col min="2" max="2" width="22" customWidth="1"/>
    <col min="3" max="3" width="22.85546875" customWidth="1"/>
    <col min="4" max="4" width="21.7109375" customWidth="1"/>
    <col min="5" max="5" width="10.42578125" customWidth="1"/>
    <col min="6" max="6" width="14.85546875" bestFit="1" customWidth="1"/>
  </cols>
  <sheetData>
    <row r="1" spans="1:6" ht="17.25" customHeight="1">
      <c r="A1" s="35" t="s">
        <v>18</v>
      </c>
      <c r="B1" s="35"/>
      <c r="C1" s="35"/>
      <c r="D1" s="35"/>
    </row>
    <row r="2" spans="1:6" ht="4.5" hidden="1" customHeight="1">
      <c r="A2" s="3"/>
      <c r="B2" s="3"/>
      <c r="C2" s="3"/>
      <c r="D2" s="3"/>
    </row>
    <row r="3" spans="1:6" ht="38.25" customHeight="1">
      <c r="A3" s="36" t="s">
        <v>11</v>
      </c>
      <c r="B3" s="36"/>
      <c r="C3" s="36"/>
      <c r="D3" s="36"/>
    </row>
    <row r="4" spans="1:6" ht="12.75" customHeight="1">
      <c r="A4" s="5"/>
      <c r="B4" s="5"/>
      <c r="C4" s="5"/>
      <c r="D4" s="10" t="s">
        <v>16</v>
      </c>
    </row>
    <row r="5" spans="1:6" ht="126.75" customHeight="1">
      <c r="A5" s="11" t="s">
        <v>15</v>
      </c>
      <c r="B5" s="14" t="s">
        <v>37</v>
      </c>
      <c r="C5" s="14" t="s">
        <v>38</v>
      </c>
      <c r="D5" s="25" t="s">
        <v>39</v>
      </c>
    </row>
    <row r="6" spans="1:6" ht="12" customHeight="1">
      <c r="A6" s="1">
        <v>1</v>
      </c>
      <c r="B6" s="2">
        <v>2</v>
      </c>
      <c r="C6" s="2">
        <v>3</v>
      </c>
      <c r="D6" s="2">
        <v>4</v>
      </c>
    </row>
    <row r="7" spans="1:6" ht="51" customHeight="1">
      <c r="A7" s="33" t="s">
        <v>27</v>
      </c>
      <c r="B7" s="20">
        <v>14716000</v>
      </c>
      <c r="C7" s="20">
        <v>14716000</v>
      </c>
      <c r="D7" s="20">
        <f>C7-B7</f>
        <v>0</v>
      </c>
    </row>
    <row r="8" spans="1:6" ht="52.5" customHeight="1">
      <c r="A8" s="33" t="s">
        <v>35</v>
      </c>
      <c r="B8" s="20">
        <v>6207000</v>
      </c>
      <c r="C8" s="20">
        <v>6207000</v>
      </c>
      <c r="D8" s="20">
        <f>C8-B8</f>
        <v>0</v>
      </c>
    </row>
    <row r="9" spans="1:6" ht="17.25" customHeight="1">
      <c r="A9" s="17" t="s">
        <v>2</v>
      </c>
      <c r="B9" s="18">
        <f>SUM(B10:B23)</f>
        <v>283461000</v>
      </c>
      <c r="C9" s="18">
        <f>SUM(C10:C23)</f>
        <v>283461000</v>
      </c>
      <c r="D9" s="19">
        <f>SUM(D10:D23)</f>
        <v>0</v>
      </c>
      <c r="F9" s="9"/>
    </row>
    <row r="10" spans="1:6" ht="123.75" customHeight="1">
      <c r="A10" s="29" t="s">
        <v>26</v>
      </c>
      <c r="B10" s="22">
        <v>228231000</v>
      </c>
      <c r="C10" s="22">
        <v>228231000</v>
      </c>
      <c r="D10" s="20">
        <f t="shared" ref="D10:D23" si="0">C10-B10</f>
        <v>0</v>
      </c>
      <c r="F10" s="9"/>
    </row>
    <row r="11" spans="1:6" ht="55.5" customHeight="1">
      <c r="A11" s="30" t="s">
        <v>19</v>
      </c>
      <c r="B11" s="22">
        <v>400000</v>
      </c>
      <c r="C11" s="22">
        <v>400000</v>
      </c>
      <c r="D11" s="20">
        <f t="shared" si="0"/>
        <v>0</v>
      </c>
    </row>
    <row r="12" spans="1:6" ht="129" customHeight="1">
      <c r="A12" s="30" t="s">
        <v>20</v>
      </c>
      <c r="B12" s="22">
        <v>1223000</v>
      </c>
      <c r="C12" s="22">
        <v>1223000</v>
      </c>
      <c r="D12" s="20">
        <f t="shared" si="0"/>
        <v>0</v>
      </c>
    </row>
    <row r="13" spans="1:6" ht="103.5" customHeight="1">
      <c r="A13" s="30" t="s">
        <v>21</v>
      </c>
      <c r="B13" s="22">
        <v>5887000</v>
      </c>
      <c r="C13" s="22">
        <v>5887000</v>
      </c>
      <c r="D13" s="20">
        <f t="shared" si="0"/>
        <v>0</v>
      </c>
    </row>
    <row r="14" spans="1:6" ht="126.75" customHeight="1">
      <c r="A14" s="29" t="s">
        <v>28</v>
      </c>
      <c r="B14" s="22">
        <v>24419000</v>
      </c>
      <c r="C14" s="22">
        <v>24419000</v>
      </c>
      <c r="D14" s="20">
        <f t="shared" si="0"/>
        <v>0</v>
      </c>
    </row>
    <row r="15" spans="1:6" ht="63" customHeight="1">
      <c r="A15" s="30" t="s">
        <v>14</v>
      </c>
      <c r="B15" s="22">
        <v>935000</v>
      </c>
      <c r="C15" s="22">
        <v>935000</v>
      </c>
      <c r="D15" s="20">
        <f t="shared" si="0"/>
        <v>0</v>
      </c>
    </row>
    <row r="16" spans="1:6" ht="141.75" customHeight="1">
      <c r="A16" s="29" t="s">
        <v>29</v>
      </c>
      <c r="B16" s="22">
        <v>60000</v>
      </c>
      <c r="C16" s="22">
        <v>60000</v>
      </c>
      <c r="D16" s="20">
        <f t="shared" si="0"/>
        <v>0</v>
      </c>
    </row>
    <row r="17" spans="1:4" ht="51">
      <c r="A17" s="13" t="s">
        <v>0</v>
      </c>
      <c r="B17" s="22">
        <v>69000</v>
      </c>
      <c r="C17" s="22">
        <v>69000</v>
      </c>
      <c r="D17" s="20">
        <f t="shared" si="0"/>
        <v>0</v>
      </c>
    </row>
    <row r="18" spans="1:4" ht="89.25">
      <c r="A18" s="29" t="s">
        <v>36</v>
      </c>
      <c r="B18" s="22">
        <v>6140000</v>
      </c>
      <c r="C18" s="22">
        <v>6140000</v>
      </c>
      <c r="D18" s="20">
        <f t="shared" si="0"/>
        <v>0</v>
      </c>
    </row>
    <row r="19" spans="1:4" ht="51">
      <c r="A19" s="13" t="s">
        <v>22</v>
      </c>
      <c r="B19" s="22">
        <v>748000</v>
      </c>
      <c r="C19" s="22">
        <v>748000</v>
      </c>
      <c r="D19" s="20">
        <f t="shared" si="0"/>
        <v>0</v>
      </c>
    </row>
    <row r="20" spans="1:4" ht="51">
      <c r="A20" s="29" t="s">
        <v>23</v>
      </c>
      <c r="B20" s="22">
        <v>789000</v>
      </c>
      <c r="C20" s="22">
        <v>789000</v>
      </c>
      <c r="D20" s="20">
        <f t="shared" si="0"/>
        <v>0</v>
      </c>
    </row>
    <row r="21" spans="1:4" ht="114.75">
      <c r="A21" s="29" t="s">
        <v>24</v>
      </c>
      <c r="B21" s="22">
        <v>14032000</v>
      </c>
      <c r="C21" s="22">
        <v>14032000</v>
      </c>
      <c r="D21" s="20">
        <f t="shared" si="0"/>
        <v>0</v>
      </c>
    </row>
    <row r="22" spans="1:4" ht="76.5">
      <c r="A22" s="29" t="s">
        <v>25</v>
      </c>
      <c r="B22" s="22">
        <v>342000</v>
      </c>
      <c r="C22" s="22">
        <v>342000</v>
      </c>
      <c r="D22" s="20">
        <f t="shared" si="0"/>
        <v>0</v>
      </c>
    </row>
    <row r="23" spans="1:4" ht="63.75">
      <c r="A23" s="29" t="s">
        <v>17</v>
      </c>
      <c r="B23" s="22">
        <v>186000</v>
      </c>
      <c r="C23" s="22">
        <v>186000</v>
      </c>
      <c r="D23" s="20">
        <f t="shared" si="0"/>
        <v>0</v>
      </c>
    </row>
    <row r="24" spans="1:4" ht="15.75" customHeight="1">
      <c r="A24" s="31" t="s">
        <v>3</v>
      </c>
      <c r="B24" s="26">
        <f>B25+B26+B27+B28+B32+B29+B30+B31+B33+B34</f>
        <v>8556000</v>
      </c>
      <c r="C24" s="26">
        <f>C25+C26+C27+C28+C32+C29+C30+C31+C33+C34</f>
        <v>43430021.5</v>
      </c>
      <c r="D24" s="26">
        <f>D25+D26+D27+D28+D32+D29+D30+D31+D33+D34</f>
        <v>34874021.5</v>
      </c>
    </row>
    <row r="25" spans="1:4" ht="72.75" customHeight="1">
      <c r="A25" s="32" t="s">
        <v>30</v>
      </c>
      <c r="B25" s="22">
        <v>506000</v>
      </c>
      <c r="C25" s="22">
        <v>506000</v>
      </c>
      <c r="D25" s="20">
        <f t="shared" ref="D25:D34" si="1">C25-B25</f>
        <v>0</v>
      </c>
    </row>
    <row r="26" spans="1:4" ht="64.5" customHeight="1">
      <c r="A26" s="32" t="s">
        <v>31</v>
      </c>
      <c r="B26" s="22">
        <v>952000</v>
      </c>
      <c r="C26" s="22">
        <v>952000</v>
      </c>
      <c r="D26" s="20">
        <f t="shared" si="1"/>
        <v>0</v>
      </c>
    </row>
    <row r="27" spans="1:4" ht="66" customHeight="1">
      <c r="A27" s="32" t="s">
        <v>32</v>
      </c>
      <c r="B27" s="22">
        <v>1930000</v>
      </c>
      <c r="C27" s="22">
        <v>1930000</v>
      </c>
      <c r="D27" s="20">
        <f t="shared" si="1"/>
        <v>0</v>
      </c>
    </row>
    <row r="28" spans="1:4" ht="54.75" customHeight="1">
      <c r="A28" s="32" t="s">
        <v>33</v>
      </c>
      <c r="B28" s="22">
        <v>1780000</v>
      </c>
      <c r="C28" s="22">
        <v>1780000</v>
      </c>
      <c r="D28" s="20">
        <f t="shared" si="1"/>
        <v>0</v>
      </c>
    </row>
    <row r="29" spans="1:4" ht="54.75" customHeight="1">
      <c r="A29" s="32" t="s">
        <v>34</v>
      </c>
      <c r="B29" s="22">
        <v>3388000</v>
      </c>
      <c r="C29" s="22">
        <v>3388000</v>
      </c>
      <c r="D29" s="20">
        <f t="shared" ref="D29:D31" si="2">C29-B29</f>
        <v>0</v>
      </c>
    </row>
    <row r="30" spans="1:4" ht="77.25" customHeight="1">
      <c r="A30" s="34" t="s">
        <v>42</v>
      </c>
      <c r="B30" s="22">
        <v>0</v>
      </c>
      <c r="C30" s="22">
        <v>9489000</v>
      </c>
      <c r="D30" s="20">
        <f t="shared" si="2"/>
        <v>9489000</v>
      </c>
    </row>
    <row r="31" spans="1:4" ht="87.75" customHeight="1">
      <c r="A31" s="34" t="s">
        <v>41</v>
      </c>
      <c r="B31" s="22">
        <v>0</v>
      </c>
      <c r="C31" s="22">
        <v>11702000</v>
      </c>
      <c r="D31" s="20">
        <f t="shared" si="2"/>
        <v>11702000</v>
      </c>
    </row>
    <row r="32" spans="1:4" ht="53.25" customHeight="1">
      <c r="A32" s="32" t="s">
        <v>40</v>
      </c>
      <c r="B32" s="22">
        <v>0</v>
      </c>
      <c r="C32" s="22">
        <f>1606784.76+669436.74</f>
        <v>2276221.5</v>
      </c>
      <c r="D32" s="20">
        <f t="shared" si="1"/>
        <v>2276221.5</v>
      </c>
    </row>
    <row r="33" spans="1:4" ht="48.75" customHeight="1">
      <c r="A33" s="32" t="s">
        <v>43</v>
      </c>
      <c r="B33" s="22">
        <v>0</v>
      </c>
      <c r="C33" s="22">
        <v>395800</v>
      </c>
      <c r="D33" s="20">
        <f t="shared" si="1"/>
        <v>395800</v>
      </c>
    </row>
    <row r="34" spans="1:4" ht="42" customHeight="1">
      <c r="A34" s="32" t="s">
        <v>44</v>
      </c>
      <c r="B34" s="22">
        <v>0</v>
      </c>
      <c r="C34" s="22">
        <v>11011000</v>
      </c>
      <c r="D34" s="20">
        <f t="shared" si="1"/>
        <v>11011000</v>
      </c>
    </row>
    <row r="35" spans="1:4" ht="17.25" customHeight="1">
      <c r="A35" s="21" t="s">
        <v>13</v>
      </c>
      <c r="B35" s="18">
        <v>0</v>
      </c>
      <c r="C35" s="18">
        <v>0</v>
      </c>
      <c r="D35" s="18">
        <f>C35-B35</f>
        <v>0</v>
      </c>
    </row>
    <row r="36" spans="1:4" ht="16.5" customHeight="1">
      <c r="A36" s="6" t="s">
        <v>1</v>
      </c>
      <c r="B36" s="8">
        <f t="shared" ref="B36" si="3">B7+B8+B9+B24+B35</f>
        <v>312940000</v>
      </c>
      <c r="C36" s="8">
        <f t="shared" ref="C36:D36" si="4">C7+C8+C9+C24+C35</f>
        <v>347814021.5</v>
      </c>
      <c r="D36" s="8">
        <f t="shared" si="4"/>
        <v>34874021.5</v>
      </c>
    </row>
    <row r="37" spans="1:4" ht="148.5" hidden="1" customHeight="1">
      <c r="A37" s="4"/>
      <c r="B37" s="4"/>
      <c r="C37" s="4"/>
      <c r="D37" s="4"/>
    </row>
    <row r="38" spans="1:4" ht="39" customHeight="1">
      <c r="A38" s="37" t="s">
        <v>12</v>
      </c>
      <c r="B38" s="37"/>
      <c r="C38" s="37"/>
      <c r="D38" s="37"/>
    </row>
    <row r="39" spans="1:4" ht="0.75" customHeight="1">
      <c r="A39" s="4"/>
      <c r="B39" s="4"/>
      <c r="C39" s="4"/>
      <c r="D39" s="4"/>
    </row>
    <row r="40" spans="1:4">
      <c r="A40" s="24" t="s">
        <v>4</v>
      </c>
      <c r="B40" s="15"/>
      <c r="C40" s="15"/>
      <c r="D40" s="27"/>
    </row>
    <row r="41" spans="1:4">
      <c r="A41" s="12" t="s">
        <v>5</v>
      </c>
      <c r="B41" s="16">
        <v>251532</v>
      </c>
      <c r="C41" s="16">
        <v>251532</v>
      </c>
      <c r="D41" s="7">
        <f t="shared" ref="D41:D46" si="5">C41-B41</f>
        <v>0</v>
      </c>
    </row>
    <row r="42" spans="1:4">
      <c r="A42" s="12" t="s">
        <v>6</v>
      </c>
      <c r="B42" s="16">
        <v>151200</v>
      </c>
      <c r="C42" s="16">
        <v>251532</v>
      </c>
      <c r="D42" s="7">
        <f t="shared" si="5"/>
        <v>100332</v>
      </c>
    </row>
    <row r="43" spans="1:4">
      <c r="A43" s="12" t="s">
        <v>7</v>
      </c>
      <c r="B43" s="16">
        <v>151000</v>
      </c>
      <c r="C43" s="16">
        <v>151000</v>
      </c>
      <c r="D43" s="7">
        <f t="shared" si="5"/>
        <v>0</v>
      </c>
    </row>
    <row r="44" spans="1:4">
      <c r="A44" s="12" t="s">
        <v>8</v>
      </c>
      <c r="B44" s="16">
        <v>0</v>
      </c>
      <c r="C44" s="16">
        <v>0</v>
      </c>
      <c r="D44" s="7">
        <f t="shared" si="5"/>
        <v>0</v>
      </c>
    </row>
    <row r="45" spans="1:4">
      <c r="A45" s="12" t="s">
        <v>9</v>
      </c>
      <c r="B45" s="16">
        <v>122000</v>
      </c>
      <c r="C45" s="16">
        <v>122000</v>
      </c>
      <c r="D45" s="7">
        <f t="shared" si="5"/>
        <v>0</v>
      </c>
    </row>
    <row r="46" spans="1:4">
      <c r="A46" s="23" t="s">
        <v>1</v>
      </c>
      <c r="B46" s="8">
        <f>B41+B42+B43+B44+B45</f>
        <v>675732</v>
      </c>
      <c r="C46" s="8">
        <f>C41+C42+C43+C44+C45</f>
        <v>776064</v>
      </c>
      <c r="D46" s="8">
        <f t="shared" si="5"/>
        <v>100332</v>
      </c>
    </row>
    <row r="47" spans="1:4" ht="9.75" customHeight="1"/>
    <row r="48" spans="1:4" ht="10.5" customHeight="1"/>
    <row r="49" spans="1:4" hidden="1"/>
    <row r="50" spans="1:4" hidden="1"/>
    <row r="51" spans="1:4" ht="19.5" customHeight="1">
      <c r="A51" s="28" t="s">
        <v>10</v>
      </c>
      <c r="B51" s="8">
        <f t="shared" ref="B51" si="6">B36+B46</f>
        <v>313615732</v>
      </c>
      <c r="C51" s="8">
        <f t="shared" ref="C51:D51" si="7">C36+C46</f>
        <v>348590085.5</v>
      </c>
      <c r="D51" s="8">
        <f t="shared" si="7"/>
        <v>34974353.5</v>
      </c>
    </row>
    <row r="54" spans="1:4">
      <c r="C54" s="9"/>
    </row>
    <row r="55" spans="1:4">
      <c r="D55" s="9"/>
    </row>
  </sheetData>
  <mergeCells count="3">
    <mergeCell ref="A1:D1"/>
    <mergeCell ref="A3:D3"/>
    <mergeCell ref="A38:D38"/>
  </mergeCells>
  <pageMargins left="1.1100000000000001" right="0.7" top="0.51" bottom="0.57999999999999996" header="0.3" footer="0.3"/>
  <pageSetup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 решению декабрь</vt:lpstr>
      <vt:lpstr>'к решению декабрь'!Область_печати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barmotina</cp:lastModifiedBy>
  <cp:lastPrinted>2017-04-14T08:47:30Z</cp:lastPrinted>
  <dcterms:created xsi:type="dcterms:W3CDTF">2006-04-03T12:24:26Z</dcterms:created>
  <dcterms:modified xsi:type="dcterms:W3CDTF">2017-04-17T12:25:49Z</dcterms:modified>
  <cp:category/>
</cp:coreProperties>
</file>